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2"/>
  <c r="Q12"/>
  <c r="Q17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D12"/>
  <c r="D39" s="1"/>
  <c r="H12"/>
  <c r="H37"/>
  <c r="I36" s="1"/>
  <c r="S36" s="1"/>
  <c r="H27"/>
  <c r="I26" s="1"/>
  <c r="S26" s="1"/>
  <c r="H22"/>
  <c r="I21" s="1"/>
  <c r="S21" s="1"/>
  <c r="H17"/>
  <c r="I16" s="1"/>
  <c r="S16" s="1"/>
  <c r="Q39"/>
  <c r="R39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<sst xmlns="http://schemas.openxmlformats.org/spreadsheetml/2006/main" count="116" uniqueCount="73">
  <si>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</si>
  <si>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</si>
  <si>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</si>
  <si>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</si>
  <si>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</si>
  <si>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1.2.2020</t>
  </si>
  <si>
    <t>Domácí</t>
  </si>
  <si>
    <t xml:space="preserve">TJ Zbrojovka Vsetín 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</si>
  <si>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</si>
  <si>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</si>
  <si>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</si>
  <si>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</si>
  <si>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</si>
  <si>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</si>
  <si>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</si>
  <si>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</si>
  <si>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</si>
  <si>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</si>
  <si>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</si>
  <si>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</si>
  <si>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</si>
  <si>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Bělíček</t>
  </si>
  <si>
    <t>Ševela</t>
  </si>
  <si>
    <t>Daniel</t>
  </si>
  <si>
    <t>Jan</t>
  </si>
  <si>
    <t>Benedikt</t>
  </si>
  <si>
    <t>Milan</t>
  </si>
  <si>
    <t>Petr</t>
  </si>
  <si>
    <t>Dvořáček</t>
  </si>
  <si>
    <t>Flek</t>
  </si>
  <si>
    <t>Jakub</t>
  </si>
  <si>
    <t>Vančura</t>
  </si>
  <si>
    <t>Porubský</t>
  </si>
  <si>
    <t>Libor</t>
  </si>
  <si>
    <t>Roman</t>
  </si>
  <si>
    <t>Hambálek</t>
  </si>
  <si>
    <t>Sehnal</t>
  </si>
  <si>
    <t>Tomáš</t>
  </si>
  <si>
    <t>Novosad</t>
  </si>
  <si>
    <t>Procházka</t>
  </si>
  <si>
    <t>Martin</t>
  </si>
  <si>
    <t>Celkový výkon družstva  </t>
  </si>
  <si>
    <t>Vedoucí družstva         Jméno:</t>
  </si>
  <si>
    <t>Tomáš Novosad</t>
  </si>
  <si>
    <t>Bodový zisk</t>
  </si>
  <si>
    <t>Roman Flek</t>
  </si>
  <si>
    <t>Podpis:</t>
  </si>
  <si>
    <t>Rozhodčí</t>
  </si>
  <si>
    <t>Jméno:</t>
  </si>
  <si>
    <t>Zoltán Bagári</t>
  </si>
  <si>
    <t>Číslo průkazu:</t>
  </si>
  <si>
    <t>II/0599</t>
  </si>
  <si>
    <t>Čas zahájení utkání:  </t>
  </si>
  <si>
    <t>13:30</t>
  </si>
  <si>
    <t>Teplota na kuželně:  </t>
  </si>
  <si>
    <t>Čas ukončení utkání:  </t>
  </si>
  <si>
    <t>16:43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</si>
  <si>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</si>
  <si>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</si>
  <si>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</si>
  <si>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</si>
  <si>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</si>
  <si>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</si>
  <si>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</si>
  <si>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</si>
  <si>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</si>
  <si>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</si>
  <si>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Flek Roman</t>
  </si>
  <si>
    <t>Procházka Martin</t>
  </si>
  <si>
    <t>Napomínání hráčů za nesportovní chování či vyloučení ze startu:</t>
  </si>
  <si>
    <t>Různé:</t>
  </si>
  <si>
    <t xml:space="preserve">Datum a podpis rozhodčího:  </t>
  </si>
  <si>
    <t>1.2.2020 Zoltán Bagári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</si>
</sst>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26</v>
      </c>
      <c r="F8" s="12">
        <v>5</v>
      </c>
      <c r="G8" s="13">
        <f>IF(AND(ISBLANK(D8),ISBLANK(E8)),"",D8+E8)</f>
        <v>112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53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53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44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53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54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17</v>
      </c>
      <c r="F11" s="23">
        <v>6</v>
      </c>
      <c r="G11" s="24">
        <f>IF(AND(ISBLANK(D11),ISBLANK(E11)),"",D11+E11)</f>
        <v>105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32</v>
      </c>
      <c r="P11" s="23">
        <v>0</v>
      </c>
      <c r="Q11" s="24">
        <f>IF(AND(ISBLANK(N11),ISBLANK(O11)),"",N11+O11)</f>
        <v>124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19458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149</v>
      </c>
      <c r="F12" s="28">
        <f>IF(ISNUMBER($G12),SUM(F8:F11),"")</f>
        <v>12</v>
      </c>
      <c r="G12" s="29">
        <f>IF(SUM($G8:$G11)+SUM($Q8:$Q11)&gt;0,SUM(G8:G11),"")</f>
        <v>499</v>
      </c>
      <c r="H12" s="27">
        <f>IF(ISNUMBER($G12),SUM(H8:H11),"")</f>
        <v>1</v>
      </c>
      <c r="I12" s="99"/>
      <c r="K12" s="96">
        <v>14831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183</v>
      </c>
      <c r="P12" s="28">
        <f>IF(ISNUMBER($G12),SUM(P8:P11),"")</f>
        <v>3</v>
      </c>
      <c r="Q12" s="29">
        <f>IF(SUM($G8:$G11)+SUM($Q8:$Q11)&gt;0,SUM(Q8:Q11),"")</f>
        <v>557</v>
      </c>
      <c r="R12" s="27">
        <f>IF(ISNUMBER($G12),SUM(R8:R11),"")</f>
        <v>3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91</v>
      </c>
      <c r="E13" s="12">
        <v>26</v>
      </c>
      <c r="F13" s="12">
        <v>4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108</v>
      </c>
      <c r="O13" s="12">
        <v>53</v>
      </c>
      <c r="P13" s="12">
        <v>0</v>
      </c>
      <c r="Q13" s="13">
        <f>IF(AND(ISBLANK(N13),ISBLANK(O13)),"",N13+O13)</f>
        <v>161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45</v>
      </c>
      <c r="F14" s="18">
        <v>4</v>
      </c>
      <c r="G14" s="19">
        <f>IF(AND(ISBLANK(D14),ISBLANK(E14)),"",D14+E14)</f>
        <v>145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53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84</v>
      </c>
      <c r="E15" s="18">
        <v>27</v>
      </c>
      <c r="F15" s="18">
        <v>4</v>
      </c>
      <c r="G15" s="19">
        <f>IF(AND(ISBLANK(D15),ISBLANK(E15)),"",D15+E15)</f>
        <v>111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83</v>
      </c>
      <c r="O15" s="18">
        <v>45</v>
      </c>
      <c r="P15" s="18">
        <v>1</v>
      </c>
      <c r="Q15" s="19">
        <f>IF(AND(ISBLANK(N15),ISBLANK(O15)),"",N15+O15)</f>
        <v>128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27</v>
      </c>
      <c r="F16" s="23">
        <v>5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45</v>
      </c>
      <c r="P16" s="23">
        <v>1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17426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125</v>
      </c>
      <c r="F17" s="28">
        <f>IF(ISNUMBER($G17),SUM(F13:F16),"")</f>
        <v>17</v>
      </c>
      <c r="G17" s="29">
        <f>IF(SUM($G13:$G16)+SUM($Q13:$Q16)&gt;0,SUM(G13:G16),"")</f>
        <v>489</v>
      </c>
      <c r="H17" s="27">
        <f>IF(ISNUMBER($G17),SUM(H13:H16),"")</f>
        <v>0</v>
      </c>
      <c r="I17" s="99"/>
      <c r="K17" s="96">
        <v>18903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196</v>
      </c>
      <c r="P17" s="28">
        <f>IF(ISNUMBER($G17),SUM(P13:P16),"")</f>
        <v>2</v>
      </c>
      <c r="Q17" s="29">
        <f>IF(SUM($G13:$G16)+SUM($Q13:$Q16)&gt;0,SUM(Q13:Q16),"")</f>
        <v>578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60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51</v>
      </c>
      <c r="P18" s="12">
        <v>2</v>
      </c>
      <c r="Q18" s="13">
        <f>IF(AND(ISBLANK(N18),ISBLANK(O18)),"",N18+O18)</f>
        <v>144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41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52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87</v>
      </c>
      <c r="E20" s="18">
        <v>45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85</v>
      </c>
      <c r="O20" s="18">
        <v>51</v>
      </c>
      <c r="P20" s="18">
        <v>1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42</v>
      </c>
      <c r="F21" s="23">
        <v>2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63</v>
      </c>
      <c r="P21" s="23">
        <v>0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21441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188</v>
      </c>
      <c r="F22" s="28">
        <f>IF(ISNUMBER($G22),SUM(F18:F21),"")</f>
        <v>6</v>
      </c>
      <c r="G22" s="29">
        <f>IF(SUM($G18:$G21)+SUM($Q18:$Q21)&gt;0,SUM(G18:G21),"")</f>
        <v>559</v>
      </c>
      <c r="H22" s="27">
        <f>IF(ISNUMBER($G22),SUM(H18:H21),"")</f>
        <v>1</v>
      </c>
      <c r="I22" s="99"/>
      <c r="K22" s="96">
        <v>19643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217</v>
      </c>
      <c r="P22" s="28">
        <f>IF(ISNUMBER($G22),SUM(P18:P21),"")</f>
        <v>3</v>
      </c>
      <c r="Q22" s="29">
        <f>IF(SUM($G18:$G21)+SUM($Q18:$Q21)&gt;0,SUM(Q18:Q21),"")</f>
        <v>584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44</v>
      </c>
      <c r="F23" s="12">
        <v>3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36</v>
      </c>
      <c r="P23" s="12">
        <v>2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33</v>
      </c>
      <c r="F24" s="18">
        <v>0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73</v>
      </c>
      <c r="E25" s="18">
        <v>44</v>
      </c>
      <c r="F25" s="18">
        <v>3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95</v>
      </c>
      <c r="O25" s="18">
        <v>35</v>
      </c>
      <c r="P25" s="18">
        <v>1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50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44</v>
      </c>
      <c r="P26" s="23">
        <v>0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171</v>
      </c>
      <c r="F27" s="28">
        <f>IF(ISNUMBER($G27),SUM(F23:F26),"")</f>
        <v>7</v>
      </c>
      <c r="G27" s="29">
        <f>IF(SUM($G23:$G26)+SUM($Q23:$Q26)&gt;0,SUM(G23:G26),"")</f>
        <v>529</v>
      </c>
      <c r="H27" s="27">
        <f>IF(ISNUMBER($G27),SUM(H23:H26),"")</f>
        <v>2</v>
      </c>
      <c r="I27" s="99"/>
      <c r="K27" s="96">
        <v>12537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160</v>
      </c>
      <c r="P27" s="28">
        <f>IF(ISNUMBER($G27),SUM(P23:P26),"")</f>
        <v>4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84</v>
      </c>
      <c r="E28" s="12">
        <v>54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45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53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42</v>
      </c>
      <c r="F30" s="18">
        <v>1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95</v>
      </c>
      <c r="O30" s="18">
        <v>36</v>
      </c>
      <c r="P30" s="18">
        <v>2</v>
      </c>
      <c r="Q30" s="19">
        <f>IF(AND(ISBLANK(N30),ISBLANK(O30)),"",N30+O30)</f>
        <v>131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35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43</v>
      </c>
      <c r="P31" s="23">
        <v>1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11364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175</v>
      </c>
      <c r="F32" s="28">
        <f>IF(ISNUMBER($G32),SUM(F28:F31),"")</f>
        <v>2</v>
      </c>
      <c r="G32" s="29">
        <f>IF(SUM($G28:$G31)+SUM($Q28:$Q31)&gt;0,SUM(G28:G31),"")</f>
        <v>525</v>
      </c>
      <c r="H32" s="27">
        <f>IF(ISNUMBER($G32),SUM(H28:H31),"")</f>
        <v>0</v>
      </c>
      <c r="I32" s="99"/>
      <c r="K32" s="96">
        <v>21035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547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36</v>
      </c>
      <c r="F33" s="12">
        <v>1</v>
      </c>
      <c r="G33" s="13">
        <f>IF(AND(ISBLANK(D33),ISBLANK(E33)),"",D33+E33)</f>
        <v>129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36</v>
      </c>
      <c r="P33" s="12">
        <v>0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40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101</v>
      </c>
      <c r="E35" s="18">
        <v>36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91</v>
      </c>
      <c r="O35" s="18">
        <v>34</v>
      </c>
      <c r="P35" s="18">
        <v>4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34</v>
      </c>
      <c r="P36" s="23">
        <v>3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21861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156</v>
      </c>
      <c r="F37" s="28">
        <f>IF(ISNUMBER($G37),SUM(F33:F36),"")</f>
        <v>2</v>
      </c>
      <c r="G37" s="29">
        <f>IF(SUM($G33:$G36)+SUM($Q33:$Q36)&gt;0,SUM(G33:G36),"")</f>
        <v>529</v>
      </c>
      <c r="H37" s="27">
        <f>IF(ISNUMBER($G37),SUM(H33:H36),"")</f>
        <v>3</v>
      </c>
      <c r="I37" s="99"/>
      <c r="K37" s="96">
        <v>16593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149</v>
      </c>
      <c r="P37" s="28">
        <f>IF(ISNUMBER($G37),SUM(P33:P36),"")</f>
        <v>8</v>
      </c>
      <c r="Q37" s="29">
        <f>IF(SUM($G33:$G36)+SUM($Q33:$Q36)&gt;0,SUM(Q33:Q36),"")</f>
        <v>523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2166</v>
      </c>
      <c r="E39" s="34">
        <f>IF(ISNUMBER($G39),SUM(E12,E17,E22,E27,E32,E37),"")</f>
        <v>964</v>
      </c>
      <c r="F39" s="34">
        <f>IF(ISNUMBER($G39),SUM(F12,F17,F22,F27,F32,F37),"")</f>
        <v>46</v>
      </c>
      <c r="G39" s="35">
        <f>IF(SUM($G$8:$G$37)+SUM($Q$8:$Q$37)&gt;0,SUM(G12,G17,G22,G27,G32,G37),"")</f>
        <v>3130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2228</v>
      </c>
      <c r="O39" s="34">
        <f>IF(ISNUMBER($G39),SUM(O12,O17,O22,O27,O32,O37),"")</f>
        <v>1082</v>
      </c>
      <c r="P39" s="34">
        <f>IF(ISNUMBER($G39),SUM(P12,P17,P22,P27,P32,P37),"")</f>
        <v>24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Zbrojovka Vsetín  – KK Blansko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19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40</v>
      </c>
      <c r="L57" s="71" t="s">
        <v>67</v>
      </c>
      <c r="M57" s="72"/>
      <c r="N57" s="68">
        <v>6326</v>
      </c>
      <c r="O57" s="71" t="s">
        <v>68</v>
      </c>
      <c r="P57" s="74"/>
      <c r="Q57" s="74"/>
      <c r="R57" s="72"/>
      <c r="S57" s="70">
        <v>16593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2020-02-01T18:38:50Z</dcterms:modified>
</cp:coreProperties>
</file>